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I:\SKS\JAVNO_NAROČANJE\2021\Postopki nad 20.000 EUR\JNMV-01_2021-OS\Za objavo\"/>
    </mc:Choice>
  </mc:AlternateContent>
  <xr:revisionPtr revIDLastSave="0" documentId="13_ncr:1_{75ED2455-7DF5-4DDA-ABD4-C2FDC6437E4D}" xr6:coauthVersionLast="47" xr6:coauthVersionMax="47" xr10:uidLastSave="{00000000-0000-0000-0000-000000000000}"/>
  <bookViews>
    <workbookView xWindow="-120" yWindow="-120" windowWidth="29040" windowHeight="15840" tabRatio="601" activeTab="2" xr2:uid="{00000000-000D-0000-FFFF-FFFF00000000}"/>
  </bookViews>
  <sheets>
    <sheet name="Sklop A" sheetId="2" r:id="rId1"/>
    <sheet name="Sklop B" sheetId="4" r:id="rId2"/>
    <sheet name="Sklop C" sheetId="5" r:id="rId3"/>
  </sheets>
  <definedNames>
    <definedName name="_xlnm.Print_Area" localSheetId="0">'Sklop A'!$A$1:$G$24</definedName>
    <definedName name="_xlnm.Print_Area" localSheetId="1">'Sklop B'!$A$1:$G$19</definedName>
    <definedName name="_xlnm.Print_Area" localSheetId="2">'Sklop C'!$A$1:$G$16</definedName>
    <definedName name="_xlnm.Print_Titles" localSheetId="0">'Sklop A'!$1:$1</definedName>
    <definedName name="_xlnm.Print_Titles" localSheetId="1">'Sklop B'!$1:$1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9" i="2" l="1"/>
  <c r="G6" i="2" l="1"/>
  <c r="G6" i="4" l="1"/>
  <c r="G4" i="5"/>
  <c r="G3" i="5"/>
  <c r="G5" i="4"/>
  <c r="G3" i="4"/>
  <c r="G7" i="2"/>
  <c r="E5" i="5" l="1"/>
  <c r="G6" i="5"/>
  <c r="G7" i="5" s="1"/>
  <c r="G10" i="2"/>
  <c r="G11" i="2" l="1"/>
  <c r="G8" i="2" l="1"/>
  <c r="G4" i="2" l="1"/>
  <c r="G5" i="2"/>
  <c r="G3" i="2" l="1"/>
  <c r="G4" i="4"/>
  <c r="G7" i="4"/>
  <c r="E13" i="2" l="1"/>
  <c r="E12" i="2"/>
  <c r="E8" i="4"/>
  <c r="G9" i="4" s="1"/>
  <c r="G10" i="4" s="1"/>
  <c r="G14" i="2" l="1"/>
  <c r="G15" i="2" s="1"/>
</calcChain>
</file>

<file path=xl/sharedStrings.xml><?xml version="1.0" encoding="utf-8"?>
<sst xmlns="http://schemas.openxmlformats.org/spreadsheetml/2006/main" count="97" uniqueCount="69">
  <si>
    <t>Podrobnejše specifikacije predmeta</t>
  </si>
  <si>
    <t>Ponujen model</t>
  </si>
  <si>
    <t xml:space="preserve">SKLOP B: NAKUP NAMIZNIH IN PRENOSNIH RAČUNALNIKOV, DROBNEGA IN POTROŠNEGA RAČUNALNIŠKEGA MATERIALA ZA PLATFORME MAC OS IN iOS </t>
  </si>
  <si>
    <t>Cena/skupaj (C=A*B)</t>
  </si>
  <si>
    <t>Okvirno št. nabav
 (A)</t>
  </si>
  <si>
    <t>Cena/kos (brez DDV)
 (B)</t>
  </si>
  <si>
    <t>Okvirna cena/kos (brez DDV)
 (B)</t>
  </si>
  <si>
    <t xml:space="preserve">Navedene količine in vrednosti so informativne in služijo samo oceni vrednosti skupnega javnega naročila. </t>
  </si>
  <si>
    <t>Drobni in potrošni računalniški material za sklop A</t>
  </si>
  <si>
    <t>Drobni in potrošni računalniški material za sklop B</t>
  </si>
  <si>
    <t xml:space="preserve">upoštevani znesek </t>
  </si>
  <si>
    <t>Prenosnik 13''</t>
  </si>
  <si>
    <t>Prenosnik 15.6''</t>
  </si>
  <si>
    <t>Prenosnik 14''</t>
  </si>
  <si>
    <t>Tablični računalnik Android</t>
  </si>
  <si>
    <t>Monitor 27''</t>
  </si>
  <si>
    <t>napajalniki, adapterji, zaščitni ovitki, slušalke, kabli, miške tipkovnice, torbe, brezžični sprejemnik za zvok in video, mobilne priklopne postaje</t>
  </si>
  <si>
    <t>SKLOP A: NAKUP NAMIZNIH IN PRENOSNIH RAČUNALNIKOV, DRUGE RAČUNALNIŠKE OPREME, DROBNEGA IN POTROŠNEGA RAČUNALNIŠKEGA MATERIALA ZA PLATFORMO WINDOWS</t>
  </si>
  <si>
    <t>diski in dodatki za diske, prenosni diski in dodatki za prenosne diske, miške, tipkovnice, baterije, zunanje priključne enote, USB pretvorniki in razdelilniki, pretvorniški kabli, čitalci pomnilniških kartic, pomnilniške kartice, grafične kartice, nadomestne osnovne plošče, pomnilniki, torbe oz. nahrbtniki, USB ključi, mobilne priklopne postaje, razširitvene enote(USB, PCI, PCI-e), hladilne enote za različne komponente, nadomestni procesorji, nadomestni napajalniki, nadomestna ohišja, termalna pasta, optični pogoni, polnilne enote za mobilne naprave</t>
  </si>
  <si>
    <t>Prenosnik 16''</t>
  </si>
  <si>
    <t>a)	Velikost zaslona 16", osvetljen LED IPS ločljivosti 3072x1920, 226 ppi
b)	Svetilnost zaslona 500 cd/m2
c)	Vgrajena kamera HD ločljivosti 720p
d)	Procesor mobilni 64-bitni 6-jedrni 12-nitni, frekvence delovanja vsaj 2,6 GHz do 4,5 GHz (turbo funkcionalnost), predpomnilnik L3 velikosti 12 MB ali več, podprta hitrost vodila vsaj 8 GT/s
e)	Pomnilnik na matični plošči kapacitete vsaj 32 GB, tip DDR4 2666 MHz
f)	Osnovni integriran grafični podsistem s frekvenco 350 MHz z avtomatskim preklopom na dodatno 128-bitno grafično kartico s vsaj 1280 cevovodi s frekvenco jedra maksimalno 1250 MHz in pomnilnikom kapacitete vsaj 4 GB tipa GDDR6 frekvence vsaj 12000 MHz
g)	Trdi disk SSD kapacitete vsaj 2 TB
h)	Vsaj štirje priključki USB-C Thunderbolt 3 s podporo za polnjenje, privzeto podporo za DisplayPort, Thunderbolt 3 in USB 3.1 Gen 2
i)	Podpora brezžičnemu povezovanju Wi-Fi 802.11ac, kompatibilnemu IEEE 802.11a/b/g/n, podpora Bluetooth 5.0
j)	Primarna baterija kapacitete vsaj 100 Wh z avtonomijo vsaj 11 ur
k)	Priložen napajalnik moči vsaj 96W USB-C
l)	Priložen kabel za napajanje USB Tip-C, 2m
m)	Slovenska tipkovnica na prenosniku, ohišje srebrne barve
n)	Garancija na strojno opremo vsaj tri leta
o)	Operacijski sistem macOS Catalina</t>
  </si>
  <si>
    <t>a)	Velikost zaslona 13.3", osvetljen LED IPS ločljivosti 2560x1600, 227 ppi
b)	Svetilnost zaslona 500 cd/m2
c)	Vgrajena kamera HD ločljivosti 720p
d)	Procesor mobilni 64-bitni 8-jedrni od tega 4 jedra za zahtevna opravila in 4 jedra za učinkovitost
e)	Pomnilnik na matični plošči kapacitete vsaj 16 GB, tip DDR4
f)	Osnovni integriran grafični podsistem z 8 jedri
g)	Trdi disk SSD kapacitete vsaj 2 TB
h)	Vsaj štirje priključki USB-C Thunderbolt 3 s podporo za polnjenje, privzeto podporo za DisplayPort, Thunderbolt 3 in USB 3.1 Gen 2
i)	Podpora brezžičnemu povezovanju Wi-Fi 802.11ax/WiFi6, kompatibilnemu IEEE 802.11a/b/g/n/ac, podpora Bluetooth 5.0
j)	Primarna baterija kapacitete vsaj 58 Wh z avtonomijo vsaj 17 ur
k)	Priložen napajalnik moči vsaj 61W USB-C
l)	Priložen kabel za napajanje USB Tip-C, 2m
m)	Slovenska tipkovnica na prenosniku, ohišje srebrne barve
n)	Garancija na strojno opremo vsaj tri leta
o)	Operacijski sistem macOS Big Sur</t>
  </si>
  <si>
    <t>Tablični računalnik Surface</t>
  </si>
  <si>
    <t>dodatki za video opremo (kamere, spletne kamere, mikrofoni, stojala za kamere, snemalna oprema, brezžični sprejemnik za zvok in video, zvočniki, slušalke, HDMI množilnik, HDMI stikalo ...)</t>
  </si>
  <si>
    <t>AV oprema(ocenjena vrednost)</t>
  </si>
  <si>
    <t>Navedene količine in vrednosti so informativne in služijo samo oceni vrednosti skupnega javnega naročila.</t>
  </si>
  <si>
    <t>SKLOP C: NAKUP STREŽNIŠKE OPREME ZA VIRTUALIZACIJO IN DNS</t>
  </si>
  <si>
    <t xml:space="preserve">Samostojni strežniki za virtualizacijo vmware                   </t>
  </si>
  <si>
    <t xml:space="preserve">Samostojni strežnik za DNS             </t>
  </si>
  <si>
    <t xml:space="preserve">1.	Ohišje in napajanje:
a)	Višina največ 2U z nosilci za vgradnjo v omaro rack 19"
b)	Možnost vgradnje vsaj 16 diskov velikosti SFF 2.5" SSD ali NVME
c)	Možnost vgradnje do 16 diskov spredaj in v vsakem trenutku, brez vgradnje dodatne strojne opreme v strežnik
d)	Dva napajalnika v redundantnem delovanju, skupne kapacitete vsaj 1000 W za omrežje 230 V / 50 Hz
e)	izpih toplega zraka na strani priključkov zadaj
2.	Matična plošča, dvoprocesorska:
a)	Vsaj 2 x 16 rež za vgradnjo pomnilniških modulov tipa DDR4 DIMM
b)	Možna vgradnja pomnilnika skupne kapacitete vsaj do 2 TB 
c)	Vsaj osem pomnilniških kanalov na procesor
d)	Vsaj dva modula DIMM na kanal, podpora tipu pomnilnika DDR4-3200
e)	Podpora pomnilniškim modulom RDIMM dual rank kapacitete enega modula 32 GB
f)	Podpora vodilom vsaj 2x PCIe x16 in vsaj 6x PCIe x8
g)	Vgrajen poseben modul s procesorjem za upravljanje strežnika preko omrežja ethernet 1 Gb/s
h)	Vsaj dva ethernet gigabitna priključka RJ45 za priklop na omrežje z bakrenim kablom, lahko tudi na ločeni omrežni kartici
i)	Vsaj en priključek USB 3.0 ali 3.1 
3.	Procesor, dva (2) kosa (AMD):
a)	32 jeder na procesor, vsaj dve niti na jedro
b)	Minimalna osnovna frekvenca delovanja 2.35 GHz   
c)	Frekvenca jeder v hitrem načinu za vsa jedra vsaj 3,35 GHz
d)	Predpomnilnik L2 vsaj 16 MB, L3 cache 128MB 
e)	Integriran pomnilniški kontrolnik s podporo pomnilniku tipa DDR4 frekvence vsaj 3200 MHz do osem kanalov
f)	Podpora pomnilniku kapacitete do 2 TB (RDIMM)
g)	Privzeta toplotna poraba TDP ne več kot 180 W
h)	Podpora 128 linkom PCIe na procesor
4.	Pomnilnik skupne kapacitete vsaj 1024 GB:
a)	Tip DDR4 frekvence vsaj 3200MHz
5.	Kontrolnik za diske SSD / NVME k :
a)	Podpora nivojem RAID 0, 1, 5, 6 
b)	Omogočena menjava diskov med delovanjem
c)	Predpomnilnik vsaj 4 GB
6.	Disk NVME za sistem, dva (2) kosa:
a)	Izmenljiv v delovanju
b)	Primerne geometrije za vgradnjo
c)	Kapaciteta vsaj 240 GB
d)	Bralno intenziven
e)	Podpora nivoju RAID 1
7.	Disk NVME za podatke, štirje (4) kosi:
a)	Izmenljiv v delovanju
b)	Primerne geometrije za vgradnjo
c)	Kapaciteta vsaj 1,8 TB
d)	Primeren za mešano uporabo
e)	Podpora nivoju RAID 1, 5
f)	Bralno intenziven
8.	Priklop na omrežje LAN – omrežne kartice NIC, trije (3) kosi:
a)	Dva porta 10/25 Gb/s na kartico
b)	Priklop na PCIe 3.0/3.1 x8, podpora MSI-X
c)	Možnost priklopa optičnega kabla preko vmesnika SFP+/SFP28
d)	Podpora RDMA/RoCe v1/2, IPv6, PXE, Jumbo frames, TCP/UDP/IP offload
e)	Optimizirano za virtualizacijo, podpora VXLAN, NVGRE, GENEVE
f)	Pripadajoči SFP+ vmesniki
9.	Priklop na omrežje SAN preko protokola FC, dve (2) kartici HBA:
a)	Priklop na PCIe 3.0/3.1 x8, podpora MSI-X
b)	En port hitrosti 16 Gb/s na kartico
c)	Podpora nižjim hitrostim prenosa 4/8 Gb/s
d)	Zmogljivost vsaj 1,3M IOPS
e)	Podpora NPIV, QoS CS_CTL, FEC
f)	Možnost priklopa optičnega kabla preko vmesnika SFP+
g)	Pripadajoči SFP+ vmesniki
10.	Ostale zahteve: 
a)	Podpora za vse vgrajene komponente za operacijske sisteme Windows Server 2016, VMware ESXi 6.5 U1, ESXi 7 , RHEL 7.4, RHEL 8.X, SLES 12 SP3
b)	Verificirana vgradnja vseh komponent s strani proizvajalca
c)	Garancija na strojno opremo s strani proizvajalca, delo in deli, vsaj 5 let, s časom popravila naslednji delovni dan
11.	Operacijski sistem
a)	12x    Academic VMware vSphere 7 Enterprise Plus for 1 processor
b)	12x   Academic Basic Support/Subscription for VMware vSphere 7 Enterprise Plus for 1 processor for 1 year </t>
  </si>
  <si>
    <t>CPU      vsaj  (6 core)
RAM     vsaj  32 GB DDR4-2666
HDD       4 x 500GB SAS + raid kontroler
ETH        2x 1Gb
Management (ilo, idrac, ipmi, tsm…)
Redundančni napajalnik vsaj 500 W
Ohišje z nosilci za vgradnjo v omaro rack 19"</t>
  </si>
  <si>
    <t>a)	Velikost 12.3", osvetlitev tankega zaslona LED WQHD+, ločljivosti vsaj 2736 x 1824, 267 ppi z vgrajenim IR in HD kamero ločljivosti vsaj 720p 
b)	Občutljivost zaslona na dotik
c)	Procesor mobilni 64-bitni vsaj 4-jedrni 8-nitni, frekvence delovanja vsaj 1,3 GHz do 3,9 GHz (turbo funkcionalnost), s predpomnilnikom L1 / L2 / L3 velikosti 192KB / 2 MB /  8MB, povprečna maksimalna oddaja moči ne več kot 15 W, podpora za pomnilnike s frekvenco delovanja vsaj 3200 MHz ali boljše, lahko tudi primerljiv  procesor novejše generacije
d)	Integriran grafični podsistem s podporo HD osnovne frekvence delovanja vsaj 300 MHz s podporo eDP/DP/HDMi in integrirana zvočna kartica za zvok HD
e)	Pomnilnik kapacitete vsaj 16 GB, tip LPDDR4x 3733MHz, lahko tudi primerljiv pomnilnik novejše generacije
f)	Vgrajen modul za branje spominskih kartic
g)	Trdi disk SSD kapacitete vsaj 512 GB
h)	Vsaj en priključek USB 3.1, vsaj en priključek USB-C
i)	Vgrajena vmesnik in podpora za Bluetooth 5.0
j)	Vgrajen modul za brezžično povezavo Wi-Fi 802.11ac/ax
k)	Avtonomnost baterije do 10.5 ur kapacitete 43.2 Wh oz. 5700mAh
l)	Priložen napajalnik moči vsaj 60 W
m)	Mere V/Š/G 292x201x8.5 mm, teža ne več kot 800g
n)	Priložen originalni ovitek z vgrajeno tipkovnico in sledilno ploščico, ter pisalo
o)	dodatna 3 letna garancija na strojno opremo 
p)	Operacijski sistem Windows 10 Professional 64-bit, angleški</t>
  </si>
  <si>
    <t>a)	Procesor namizni 64-bitni z vsaj 6-jedri in 12-nitni, s frekvenco delovanja vsaj od 3,3 GHz do 4,2 GHz (boost), s predpomnilnikom L1 / L2 / L3 velikosti 384kB / 3MB / 8MB, povprečna maksimalna oddaja moči ne več kot 35 W, podpora za pomnilnike s frekvenco delovanja DDR4-3200 MHz ali boljše, po dveh kanalih, s tihim ventilatorjem, lahko tudi boljši procesor ali procesor novejše generacije
b)	V procesor integriran grafični podsistem frekvence jedra maksimalno 1900 MHz s podporo za Windows 10 in z ločljivostjo vsaj 1920x1080/60Hz, lahko boljši in novejše generacije
c)	Pomnilnik, dva (2) modula po 8 GB, skupaj 16 GB, tip SODIMM DDR4-3200MHz ali boljši
d)	Disk SSD kapacitete 1TB s priklopom na PCIe M.2 po protokolu NVMe
e)	Disk SSD kapacitete 512 GB s priklopom na PCIe M.2 po protokolu NVMe
f)	Vgrajen vsaj en gigabitni omrežni vmesnik RJ45 za priklop na ožičeno omrežje LAN
g)	Vgrajen omrežni vmesnik za brezžično povezavo po standardu 802.11a/b/g/n/ac/ax 2x2 in Bluetooth 5.1
h)	Ohišje miniaturno dimenzij ŠxVxG ne več kot 18x18x4 cm, teža ne več kot 1,3 kg
i)	Zunanji napajalnik moči vsaj 65 W z aktivnim PFC in izkoristkom vsaj 89% za napajanje 230 V / 50 Hz, energetska učinkovitost po standardu ENERGY STAR
j)	Priključki (minimalno) – en za slušalke/mikrofon, en za slušalke, en vmesnik RJ45 za omrežje, trije porti DisplayPort 1.2, šest portov USB 3.1 Gen 1 Tip-A, en port USB 3.1 Gen 2 Tip-C, en za priklop zunanjega napajalnika
k)	Možnost priključitve vsaj dveh monitorjev preko digitalnih vmesnikov DisplayPort
l)	Vgrajen podsistem za zvok
m)	Priložen adapter iz standarda DP na standard VGA
n)	Priložen adapter iz standarda HDMI na standard DVI-D
o)	Priložen adapter iz standarda USB Tip-C na standard DP
p)	Priložen adapter iz standarda USB Tip-C na standard HDMI
q)	Laserska miška s preciznostjo 1000 dpi s priklopom na USB
r)	Standardna tipkovnica s priklopom na USB (ne tanka), slovenska
s)	Licenca za operacijski sistem Windows 10 Pro 64 angleški
t)	Garancija s strani proizvajalca na strojno opremo tri leta</t>
  </si>
  <si>
    <r>
      <t xml:space="preserve">a)	Diagonala zaslona 11", ločljivost vsaj 2560x1600 točk, 274 ppi, tehnologija IPS
b)	Procesor 8-jedrni mobilni, frekvence delovanja 1x3.09GHz in 3x2.42GHz in 4x1.8GHz ali boljši oz. novejši
c)	Reža za kartico micro SD, podpora karticam do 1 TB
d)	Baterija kapacitete vsaj 7040 mAh, avtonomnost 10 ur, priložen omrežni polnilec
e)	Podpora Wi-Fi 802.11a/b/g/n/ac/6 in Bluetooth 5.0 ter naprednemu </t>
    </r>
    <r>
      <rPr>
        <b/>
        <sz val="10"/>
        <rFont val="Arial"/>
        <family val="2"/>
        <charset val="238"/>
      </rPr>
      <t>LTE</t>
    </r>
    <r>
      <rPr>
        <sz val="10"/>
        <rFont val="Arial"/>
        <family val="2"/>
        <charset val="238"/>
      </rPr>
      <t xml:space="preserve"> 
f)	Vgrajene kamere 13 MP in 5 MP zadaj, sprednja kamera 8 MP
g)	Delovni pomnilnik vsaj 6 GB, pomnilnik za shranjevanje vsaj 128 GB
h)	Mere V/Š/G ne več kot 253.8x165.3x6.3 mm, teža manj kot 550 g
i)	Priložen originalni polnilec s podatkovnim kablom USB-C
j)	Vgrajeni štirje stereo zvočniki
k)	Vgrajen svetlobni senzor, e-kompas, GPS, žiroskop, bralnik prstnih odtisov
l)	Operacijski sistem Android 10.0 ali novejši
m)	Vključen originalni zložljivi ovitek in pisalo
n)	Garancija 24 mesecev</t>
    </r>
  </si>
  <si>
    <t>a)	Model Wi-Fi s kapaciteto diska/prostora 64 GB in pomnilnika vsaj 4 GB, sive barve
b)	Diagonala zaslona 11", ločljivost zaslona 2360x1640 točk, 264 ppi 
c)	Svetilnost zaslona 600 cd/m2, osvetljenost LED večtočkovni IPS
d)	Avtonomnost baterije do 9 ur kapacitete 28.6 Wh, napajalnik vsaj 18 W USB-C
e)	Vgrajene kamere 12 MP zadaj in 7 MP spredaj, štirje zvočniki, pet mikrofonov
f)	Podpora za povezavo na brezžično omrežje Wi-Fi 802.11a/b/g/n/ac in Bluetooth 5.0
g)	Mere V/Š/G 247.6x178.5x6.1 mm, teža ne več kot 460 g
h)	Operacijski sistem iPadOS
i)	Vključen originalni gumijasti zložljivi ovitek
j)	Vključeno originalno pisalo
j)	Standardna garancija na opremo iPad</t>
  </si>
  <si>
    <t>a)	Model Wi-Fi in LTE s kapaciteto diska/prostora 256 GB in pomnilnika 6 GB, sive barve
b)	Diagonala zaslona 12.9", ločljivost zaslona 2732x2048 točk, 265 ppi 
c)	Svetilnost zaslona 600 cd/m2, osvetljenost LED večtočkovni IPS
d)	Avtonomnost baterije do 9 ur kapacitete 36.71 Wh, napajalnik vsaj 18 W USB-C
e)	Vgrajene kamere 12 MP  in 10 MP zadaj in 7 MP spredaj, štirje zvočniki, pet mikrofonov
f)	Podpora za povezavo na brezžično omrežje Wi-Fi 802.11a/b/g/n/ac in Bluetooth 5.0
g)	Mere V/Š/G 280.6x214.9x5.9 mm, teža 641 g
h)	Operacijski sistem iPadOS
i)	Vključen originalni gumijasti zložljivi ovitek s tipkovnico in sledilno napravo
j)	Vključeno originalno pisalo
j)	Standardna garancija na opremo iPad</t>
  </si>
  <si>
    <t>a)	Model Wi-Fi in LTE s kapaciteto diska/prostora vsaj 250 GB in pomnilnika vsaj 6 GB, sive barve
b)	Diagonala zaslona 11", ločljivost zaslona 2388x1668 točk, 264 ppi 
c)	Svetilnost zaslona 600 cd/m2, osvetljenost LED večtočkovni IPS
d)	Avtonomnost baterije vsaj do 9 ur kapacitete 28.65 Wh, napajalnik vsaj 18 W USB-C
e)	Vgrajene kamere 12 MP  in 10 MP zadaj in 7 MP spredaj, štirje zvočniki, pet mikrofonov
f)	Podpora za povezavo na brezžično omrežje Wi-Fi 802.11a/b/g/n/ac, LTE in Bluetooth 5.0
g)	Mere V/Š/G 247.6x178.5x5.9 mm, teža 473 g
h)	Operacijski sistem iPadOS
i)	Vključen originalni gumijasti zložljivi ovitek s tipkovnico in sledilno napravo
j)	Vključeno originalno pisalo
k)	Standardna garancija na opremo iPad</t>
  </si>
  <si>
    <r>
      <t>a)	Velikost zaslona 27", velikost pike manj kot 0,233 mm
b)	Tip zaslona IPS z osvetlitvijo LED
c)	Privzeta ločljivost prikaza vsaj</t>
    </r>
    <r>
      <rPr>
        <sz val="10"/>
        <color rgb="FFFF0000"/>
        <rFont val="Arial"/>
        <family val="2"/>
        <charset val="238"/>
      </rPr>
      <t xml:space="preserve"> </t>
    </r>
    <r>
      <rPr>
        <sz val="10"/>
        <rFont val="Arial"/>
        <family val="2"/>
        <charset val="238"/>
      </rPr>
      <t>2560x1440 pri 60 Hz, razmerje 16:9
d)	Horizontalna frekvenca vsaj med 27 in 112 kHz, vertikalna vsaj med 24 in 75 Hz
e)	Svetilnost vsaj 350 cd/m2, odzivni čas tipično ne več kot 5.3 ms
f)	Statično kontrastno razmerje vsaj 1000:1, vidni kot vsaj 178° vodoravno in navpično
g)	Možen nagib v razponu vsaj od -5° do +20° vertikalno
h)	Možnost nastavljivosti po višini vsaj 15 cm, vrtljivost levo/desno 45°, možnost 90° pivot rotacije
i)	Možnost priklopa na omrežje 230 V / 50 Hz, poraba tipično 35 W, ne več kot 69 W
j)	Ustrezati mora standardoma TCO in ENERGY STAR, teže s stojalom ne več kot 8 kg
k)	Priključki vsaj en DisplayPort, vsaj en HDMI, vsaj tri(3) priključke USB 3.2Gen1
l)	Priložen kabel za priključitev preko DisplayPorta dolžine vsaj 1,8 m 
m)	Priložen kabel za priključitev v električno omrežje 
n)	Garancija proizvajalca vsaj tri leta</t>
    </r>
  </si>
  <si>
    <t>a)	Velikost 13.3", osvetlitev tankega zaslona LED FHD UWVA z zaščito proti bleščanju, ločljivosti 1920x1080 z vgrajeno HD kamero ločljivosti vsaj 720p, svetilnost zaslona vsaj 250 nits, brez občutljivosti na dotik
b)	Procesor mobilni 64-bitni 4-jedrni 8-nitni, frekvence delovanja vsaj 1,2 GHz do 4,8 GHz (turbo funkcionalnost), s predpomnilnikom L1 / L2 / L3 velikosti 320KB / 5MB / 12MB, povprečna maksimalna oddaja moči ne več kot 28 W, podpora za pomnilnike s frekvenco delovanja 3200 MHz ali boljše, lahko tudi primerljiv procesor novejše generacije
c)	Integriran grafični podsistem s podporo HD osnovne frekvence delovanja največ 1350MHz(boost) in s podporo DP/HDMI, priključek HDMI in integrirana zvočna kartica za zvok HD
d)	Pomnilnik, dva (2) modula po 8 GB, skupaj kapacitete 16 GB, tip DDR4-3200 ali boljše
e)	Trdi disk TLC SSD s priklopom na PCI-e NVMe kapacitete vsaj 1 TB
f)	Vsaj dva priključka USB Tip-A 3.2 Gen1, vsaj dva priključka Thunderbolt™ 4 z USB4 Tip-C
g)	Vgrajena vmesnik in podpora za Bluetooth 5.1
h)	Proti tekočinam odporna tipkovnica z LED osvetlitvijo v ozadju
i)	Vgrajen modul NFC
j)	Vgrajen modul za brezžično povezavo Wi-Fi 802.11ac/ax
k)	Primarni akumulator kapacitete vsaj 50 Wh z dolgo življenjsko dobo
l)	Priložen napajalnik moči vsaj 65 W
m)	Dodatna mobilna USB Tip-C združitvena priklopna postaja 
n)	Priložen adapter iz standarda HDMI na standard DVI-D
o)	Dodatni profesionalni nahrbtnik za prenosnike do velikosti 15,6"
p)	Dodatna USB Tip-C združitvena priklopna postaja z napajalnikom
q)	Ohišje prenosnika more biti ojačano s kompozitnimi materiali in dosegati standard MIL-STD 810, teža naj ne presega 1.3kg
r)	Garancija na strojno opremo (tudi na baterijo) vsaj tri leta
s)	Operacijski sistem Windows 10 Professional 64-bit, angleški</t>
  </si>
  <si>
    <t>a)	Velikost 14", osvetlitev tankega zaslona LED FHD UWVA z zaščito proti bleščanju ločljivosti 1920x1080 z vgrajeno HD kamero ločljivosti 720p, svetilnost zaslona vsaj 250 nits, brez občutljivosti na dotik
b)	Procesor mobilni 64-bitni 4-jedrni 8-nitni, frekvence delovanja vsaj 1,2 GHz do 4,8 GHz (turbo funkcionalnost), s predpomnilnikom L1 / L2 / L3 velikosti 320KB / 5MB / 12MB, povprečna maksimalna oddaja moči ne več kot 28 W, podpora za pomnilnike s frekvenco delovanja 3200 MHz ali boljše, lahko tudi primerljiv procesor novejše generacije
c)	Integriran grafični podsistem s podporo HD osnovne frekvence delovanja največ 1350MHz(boost) in s podporo DP/HDMI, priključek HDMI in integrirana zvočna kartica za zvok HD
d)	Pomnilnik, dva (2) modula po 8 GB, skupaj kapacitete 16 GB, tip DDR4-3200 ali boljše
e)	Trdi disk TLC SSD s priklopom na PCI-e NVMe kapacitete vsaj 1 TB
f)	saj dva priključka USB Tip-A 3.2 Gen1, vsaj dva priključka Thunderbolt™ 4 z USB4 Tip-C
g)	Vgrajena vmesnik in podpora za Bluetooth 5.1
h)	Proti tekočinam odporna tipkovnica z LED osvetlitvijo v ozadju
i)	Vgrajen modul NFC
j)	Vgrajen modul za brezžično povezavo Wi-Fi 802.11ac/ax
k)	Primarni akumulator kapacitete vsaj 50 Wh z dolgo življenjsko dobo
l)	Priložen napajalnik moči vsaj 65 W
m)	Dodatna mobilna USB Tip-C združitvena priklopna postaja 
n)	Priložen adapter iz standarda HDMI na standard DVI-D
o)	Dodatni profesionalni nahrbtnik za prenosnike do velikosti 15,6"
p)	Dodatna USB Tip-C združitvena priklopna postaja z napajalnikom
q)	Ohišje prenosnika more biti ojačano s kompozitnimi materiali in dosegati standard MIL-STD 810, teža naj ne presega 1.5kg
r)	Garancija na strojno opremo (tudi na baterijo) vsaj tri leta
s)	Operacijski sistem Windows 10 Professional 64-bit, angleški</t>
  </si>
  <si>
    <t>a)	Velikost 15.6", osvetlitev tankega zaslona LED FHD UWVA z zaščito proti bleščanju ločljivosti 1920x1080 z vgrajeno HD kamero ločljivosti vsaj 720p, svetilnost zaslona vsaj 250 nits, brez občutljivosti na dotik
b)	Procesor mobilni 64-bitni 4-jedrni 8-nitni, frekvence delovanja vsaj 1,2 GHz do 4,8 GHz (turbo funkcionalnost), s predpomnilnikom L1 / L2 / L3 velikosti 320KB / 5MB / 12MB, povprečna maksimalna oddaja moči ne več kot 28 W, podpora za pomnilnike s frekvenco delovanja 3200 MHz ali boljše, lahko tudi primerljiv procesor novejše generacije
c)	Integriran grafični podsistem s podporo HD osnovne frekvence delovanja največ 1350MHz(boost) in s podporo DP/HDMI, priključek HDMI in integrirana zvočna kartica za zvok HD
d)	Pomnilnik, dva (2) modula po 8 GB, skupaj kapacitete 16 GB, tip DDR4-3200 ali boljše
e)	Trdi disk TLC SSD s priklopom na PCI-e NVMe kapacitete vsaj 1 TB
f)	vsaj dva priključka USB Tip-A 3.2 Gen1, vsaj dva priključka Thunderbolt™ 4 z USB4 Tip-C
g)	Vgrajena vmesnik in podpora za Bluetooth 5.1
h)	Proti tekočinam odporna tipkovnica z LED osvetlitvijo v ozadju
i)	Vgrajen modul NFC
j)	Vgrajen modul za brezžično povezavo Wi-Fi 802.11ac/ax
k)	Primarni akumulator kapacitete vsaj 50 Wh z dolgo življenjsko dobo
l)	Priložen napajalnik moči vsaj 65 W
m)	Dodatna mobilna USB Tip-C združitvena priklopna postaja 
n)	Priložen adapter iz standarda HDMI na standard DVI-D
o)	Dodatni profesionalni nahrbtnik za prenosnike do velikosti 15,6"
p)	Dodatna USB Tip-C združitvena priklopna postaja z napajalnikom
q)	Ohišje prenosnika more biti ojačano s kompozitnimi materiali in dosegati standard MIL-STD 810, teža naj ne presega 1.7kg
r)	Garancija na strojno opremo (tudi na baterijo) vsaj tri leta
s)	Operacijski sistem Windows 10 Professional 64-bit, angleški</t>
  </si>
  <si>
    <t>a)	Procesor namizni 64-bitni vsaj 10-jedrni 20-nitni, s frekvenco delovanja vsaj od 2,8 GHz do 5,2 GHz (turbo), s predpomnilnikom L1 / L2 / L3 velikosti 64 KB na jedro/ 256 KB na jedro / 20 MB, povprečna maksimalna oddaja moči ne več kot 95 W, podpora za pomnilnike s frekvenco delovanja DDR4-2900 MHz ali boljše, lahko tudi boljši in novejše generacije
b)	Integriran grafični podsistem s podporo HD osnovne frekvence delovanja največ 1200MHz(boost), s podporo DP/HDMI
c)	Pomnilnik, dva (2) modula po 16 GB, skupaj kapacitete 32 GB, tip DDR4-2666MHz, ali boljši, z možnostjo vgradnje dodatnih modulov, a s podprto kapaciteto do 64 GB skupnega pomnilnika
d)	Disk za sistem kapacitete 1 TB s priklopom na PCIe M.2 podnožje, podpora protokolu NVMe, tip TLC SSD, dva (2) kosa
e)	Disk za podatke kapacitete 2 TB s priklopom na SATA3 6Gb/s z vsaj 7200 rpm, velikosti 3,5'', dva (2) kosa
f)	Integrirana vsaj ena gigabitna omrežna kartica s priklopom RJ-45 za priklop na ožičeno omrežje LAN
g)	Vgrajen omrežni vmesnik za brezžično povezavo Wi-Fi po standardih 802.11a/b/g/n/ac/ax 2x2 in Bluetooth 5
h)	Ločena grafična kartica priključena preko PCIe 3.0 x16 s pasovno širino pomnilnika do 7GB/s, ter velikosti vsaj 4 GB GDDR5, možnost priključitve vsaj dveh monitorjev preko vmesnika DisplayPort in HDMI, ločljivosti maksimalno 5120x2880 pri 60 Hz na vmesniku DP in ločljivosti maksimalno 4096x2160 pri 60 Hz na vmesniku HDMI in porabo električne energije ne več kot 50W
i)	Ohišje Tower, dimenzij ne več kot ŠxVxG 370x310x170 mm
j)	Vgrajen napajalnik moči vsaj 500 W, z več kot 90 % učinkovitosti, z aktivnim PFC za napajanje 230 V / 50 Hz, energetska učinkovitost po standardu ENERGY STAR
k)	Priključki (minimalno) – en za slušalke/mikrofon, en za slušalke, en za zvočnike, en vmesnik RJ-45 za omrežje, dva porta DisplayPort 1.4, šest portov USB 3.0 Tip-A, dva porta USB Tip-C, en za priklop omrežnega električnega kabla
l)	Vgrajen podsistem za zvok in čitalec spominskih kartic
m)	Vgrajena enota za branje in pisanje CD/DVD
n)	Laserska miška s preciznostjo 1000 dpi s priklopom na USB
o)	Standardna tipkovnica s priklopom na USB (ne tanka), slovenska
p)	Priložen adapter iz standarda HDMI na standard DVI-D
q)	Priložen adapter iz standarda USB Tip-C na standard HDMI
r)	Licenca za operacijski sistem Windows 10 Pro 64 angleški
s)	Garancija s strani proizvajalca na strojno opremo tri leta</t>
  </si>
  <si>
    <t>Namizni računalnik vse v enem</t>
  </si>
  <si>
    <t>Drobni in potrošni računalniški material za sklop C</t>
  </si>
  <si>
    <t>pomnilniške kartice, diski, hladilne enote za različne komponente, nadomestni procesorji, nadomestni napajalniki …</t>
  </si>
  <si>
    <t xml:space="preserve">     </t>
  </si>
  <si>
    <t>Skupna vrednost sklopa B (brez DDV):</t>
  </si>
  <si>
    <t>Skupna vrednost sklopa C (brez DDV):</t>
  </si>
  <si>
    <t>Skupna vrednost sklopa C (z DDV):</t>
  </si>
  <si>
    <t xml:space="preserve">*OPOMBA: upošteva se 25% ponudbene vrednosti sklopa C (od vrednosti v EUR z DDV)     </t>
  </si>
  <si>
    <t>Skupna vrednost sklopa A (brez DDV):</t>
  </si>
  <si>
    <t>Skupna vrednost sklopa A (z DDV):</t>
  </si>
  <si>
    <t>Skupna vrednost sklopa B (z DDV):</t>
  </si>
  <si>
    <t>Zahteve:</t>
  </si>
  <si>
    <t>Izpolnjuje okoljske zahteve iz razpisne dokumentacije</t>
  </si>
  <si>
    <t>Naročnik ne odgovarja za morebitne napake v postavitvi formul.</t>
  </si>
  <si>
    <t>Datum:</t>
  </si>
  <si>
    <t>Žig:</t>
  </si>
  <si>
    <t>Podpis:</t>
  </si>
  <si>
    <t xml:space="preserve"> a)	Procesor namizni 64-bitni z vsaj 6-jedri in 12-nitni, s frekvenco delovanja vsaj od 3,3 GHz do 4,8 GHz (boost), s predpomnilnikom L1 / L2 / L3 velikosti 384kB / 1.5MB / 12MB, povprečna maksimalna oddaja moči ne več kot 65 W, podpora za pomnilnike s frekvenco delovanja DDR4-2666 MHz ali boljše, po dveh kanalih, s tihim ventilatorjem, lahko tudi boljši procesor ali procesor novejše generacije
b)	V procesor integriran grafični podsistem frekvence jedra maksimalno 1200 MHz s podporo za Windows 10 in z ločljivostjo vsaj 1920x1080/60Hz, lahko boljši in novejše generacije
c)	Pomnilnik, dva (2) modula po 8 GB, skupaj 16 GB, tip SODIMM DDR4-2666MHz ali boljši
d)	Disk SSD kapacitete 512 GB s priklopom na PCIe M.2 po protokolu NVMe
e)	Zaslon velikosti 21,5" FHD tehnologije IPS LCD proti bleščanju z osvetlitvijo WLED optimalne ločljivosti 1920x1080, z vgrajeno spletno kamero, brez občutljivosti na dotik
f)	Vgrajen omrežni vmesnik za brezžično povezavo po standardu 802.11a/b/g/n/ac/ax 2x2 in Bluetooth 5.1
g)	Ohišje AiO na nosilcu, nastavljivo po višini, dimenzij približno ŠxVxG 49x48,5x20,2 cm, teža ne več kot 8 kg
h)	Zunanji napajalnik moči vsaj 120 W z aktivnim PFC in izkoristkom vsaj 89% za napajanje 230 V / 50 Hz, energetska učinkovitost po standardu ENERGY STAR
i)	Priključki (minimalno) – en kombiniran za slušalke in mikrofon, en vmesnik RJ45 za omrežje, en port DisplayPort 1.4, en HDMI 1.4, štirje porti USB 3.2 Gen 1 Tip-A, en port USB 3.2 Gen 2 Tip-A, en port USB 3.2 Gen 2 Tip-C, en za priklop zunanjega napajalnika
j)	Možnost priključitve vsaj enega monitorja preko digitalnega vmesnika DisplayPort in enega preko digitalnega vmesnika HDMI
k)	Vgrajen podsistem za zvok z internimi zvočniki
l)	Vgrajen sistem za branje medijskih kartic
m)	Vgrajena enota za branje in pisanje CD/DVD
n)	Priložen adapter iz standarda DisplayPort na standard DVI
o)	Priložen adapter iz standarda HDMI na standard DVI
p)	Brezžični set tipkovnice in miške s priklopom na nano USB, naj bo istega proizvajalca kot ponujen računalnik, slovenska
r)	Licenca za operacijski sistem Windows 10 Pro 64 angleški
s)	Garancija s strani proizvajalca na strojno opremo tri leta</t>
  </si>
  <si>
    <t>Naziv predmeta</t>
  </si>
  <si>
    <r>
      <t xml:space="preserve">Namizni osebni 
računalnik za </t>
    </r>
    <r>
      <rPr>
        <b/>
        <sz val="10"/>
        <rFont val="Arial"/>
        <family val="2"/>
        <charset val="238"/>
      </rPr>
      <t>srednje zahtevna dela</t>
    </r>
    <r>
      <rPr>
        <sz val="10"/>
        <rFont val="Arial"/>
        <family val="2"/>
        <charset val="238"/>
      </rPr>
      <t xml:space="preserve">                          </t>
    </r>
  </si>
  <si>
    <r>
      <t xml:space="preserve">Namizni osebni 
računalnik za </t>
    </r>
    <r>
      <rPr>
        <b/>
        <sz val="10"/>
        <rFont val="Arial"/>
        <family val="2"/>
        <charset val="238"/>
      </rPr>
      <t>najzahtevnejša dela</t>
    </r>
  </si>
  <si>
    <t xml:space="preserve">*OPOMBA: upošteva se 10% ponudbene vrednosti sklopa A, 1-9 (od vrednosti v EUR z DDV)     </t>
  </si>
  <si>
    <t xml:space="preserve">*OPOMBA: upošteva se 25% ponudbene vrednosti sklopa A, 1-9 (od vrednosti v EUR z DDV)     </t>
  </si>
  <si>
    <t xml:space="preserve">*OPOMBA: upošteva se 25% ponudbene vrednosti sklopa B, 1-5 (od vrednosti v EUR brez DDV)     </t>
  </si>
  <si>
    <t>Tablični računalnik iOS_1</t>
  </si>
  <si>
    <t>Tablični računalnik iOS_2</t>
  </si>
  <si>
    <t>Tablični računalnik iOS_3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</si>
</sst>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8" x14ac:knownFonts="1">
    <font>
      <sz val="10"/>
      <name val="Arial"/>
      <charset val="238"/>
    </font>
    <font>
      <sz val="10"/>
      <name val="Arial"/>
      <family val="2"/>
      <charset val="238"/>
    </font>
    <font>
      <b/>
      <sz val="10"/>
      <name val="Arial"/>
      <family val="2"/>
      <charset val="238"/>
    </font>
    <font>
      <sz val="11"/>
      <color rgb="FF1F497D"/>
      <name val="Calibri"/>
      <family val="2"/>
      <charset val="238"/>
    </font>
    <font>
      <sz val="11"/>
      <name val="Arial"/>
      <family val="2"/>
      <charset val="238"/>
    </font>
    <font>
      <sz val="13.5"/>
      <color rgb="FF354047"/>
      <name val="Arial"/>
      <family val="2"/>
      <charset val="238"/>
    </font>
    <font>
      <sz val="10"/>
      <name val="Arial"/>
      <charset val="238"/>
    </font>
    <font>
      <sz val="10"/>
      <color rgb="FFFF0000"/>
      <name val="Arial"/>
      <family val="2"/>
      <charset val="238"/>
    </font>
  </fonts>
  <fills count="6">
    <fill>
      <patternFill patternType="none"/>
    </fill>
    <fill>
      <patternFill patternType="gray125"/>
    </fill>
    <fill>
      <patternFill patternType="solid">
        <fgColor rgb="FFCCFFCC"/>
        <bgColor indexed="64"/>
      </patternFill>
    </fill>
    <fill>
      <patternFill patternType="solid">
        <fgColor rgb="FFFFFF99"/>
        <bgColor indexed="64"/>
      </patternFill>
    </fill>
    <fill>
      <patternFill patternType="solid">
        <fgColor theme="0"/>
        <bgColor indexed="64"/>
      </patternFill>
    </fill>
    <fill>
      <patternFill patternType="solid">
        <fgColor theme="5"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44" fontId="6" fillId="0" borderId="0" applyFont="0" applyFill="0" applyBorder="0" applyAlignment="0" applyProtection="0"/>
  </cellStyleXfs>
  <cellXfs count="51">
    <xf numFmtId="0" fontId="0" fillId="0" borderId="0" xfId="0"/>
    <xf numFmtId="0" fontId="1" fillId="0" borderId="1" xfId="0" applyFont="1" applyBorder="1" applyAlignment="1">
      <alignment horizontal="left" vertical="top" wrapText="1"/>
    </xf>
    <xf numFmtId="0" fontId="0" fillId="0" borderId="1" xfId="0" applyBorder="1" applyAlignment="1">
      <alignment horizontal="left" vertical="top" wrapText="1"/>
    </xf>
    <xf numFmtId="164" fontId="0" fillId="0" borderId="0" xfId="0" applyNumberFormat="1" applyAlignment="1">
      <alignment horizontal="left" vertical="top" wrapText="1"/>
    </xf>
    <xf numFmtId="0" fontId="0" fillId="0" borderId="0" xfId="0" applyAlignment="1">
      <alignment horizontal="left" vertical="top" wrapText="1"/>
    </xf>
    <xf numFmtId="0" fontId="1" fillId="2" borderId="1" xfId="0" applyFont="1" applyFill="1" applyBorder="1" applyAlignment="1">
      <alignment horizontal="left" vertical="top" wrapText="1"/>
    </xf>
    <xf numFmtId="0" fontId="0" fillId="0" borderId="0" xfId="0" applyAlignment="1">
      <alignment horizontal="left" vertical="top"/>
    </xf>
    <xf numFmtId="0" fontId="0" fillId="0" borderId="1" xfId="0" applyBorder="1" applyAlignment="1">
      <alignment horizontal="left" vertical="top"/>
    </xf>
    <xf numFmtId="0" fontId="2" fillId="0" borderId="0" xfId="0" applyFont="1" applyAlignment="1">
      <alignment horizontal="left" vertical="top" wrapText="1"/>
    </xf>
    <xf numFmtId="0" fontId="1" fillId="0" borderId="0" xfId="0" applyFont="1" applyAlignment="1">
      <alignment horizontal="left" vertical="top" wrapText="1"/>
    </xf>
    <xf numFmtId="0" fontId="3" fillId="0" borderId="0" xfId="0" applyFont="1" applyAlignment="1">
      <alignment horizontal="left" vertical="top" wrapText="1"/>
    </xf>
    <xf numFmtId="0" fontId="1" fillId="2" borderId="2" xfId="0" applyFont="1" applyFill="1" applyBorder="1" applyAlignment="1">
      <alignment horizontal="left" vertical="top" wrapText="1"/>
    </xf>
    <xf numFmtId="0" fontId="1" fillId="0" borderId="2" xfId="0" applyNumberFormat="1" applyFont="1" applyBorder="1" applyAlignment="1">
      <alignment horizontal="left" vertical="top" wrapText="1"/>
    </xf>
    <xf numFmtId="0" fontId="1" fillId="0" borderId="2" xfId="0" applyFont="1" applyBorder="1" applyAlignment="1">
      <alignment horizontal="left" vertical="top" wrapText="1"/>
    </xf>
    <xf numFmtId="0" fontId="1" fillId="4" borderId="2" xfId="0" applyFont="1" applyFill="1" applyBorder="1" applyAlignment="1">
      <alignment horizontal="left" vertical="top" wrapText="1"/>
    </xf>
    <xf numFmtId="0" fontId="1" fillId="4" borderId="1" xfId="0" applyFont="1" applyFill="1" applyBorder="1" applyAlignment="1">
      <alignment horizontal="left" vertical="top" wrapText="1"/>
    </xf>
    <xf numFmtId="0" fontId="0" fillId="4" borderId="1" xfId="0" applyFill="1" applyBorder="1" applyAlignment="1">
      <alignment horizontal="left" vertical="top"/>
    </xf>
    <xf numFmtId="0" fontId="5" fillId="0" borderId="0" xfId="0" applyFont="1" applyAlignment="1">
      <alignment vertical="center" wrapText="1"/>
    </xf>
    <xf numFmtId="0" fontId="4" fillId="0" borderId="0" xfId="0" applyFont="1" applyAlignment="1">
      <alignment vertical="center"/>
    </xf>
    <xf numFmtId="0" fontId="1" fillId="4" borderId="3" xfId="0" applyFont="1" applyFill="1" applyBorder="1" applyAlignment="1">
      <alignment vertical="top" wrapText="1"/>
    </xf>
    <xf numFmtId="0" fontId="1" fillId="5" borderId="1" xfId="0" applyFont="1" applyFill="1" applyBorder="1" applyAlignment="1">
      <alignment horizontal="center" vertical="center" wrapText="1"/>
    </xf>
    <xf numFmtId="164" fontId="0" fillId="5" borderId="1" xfId="0" applyNumberFormat="1" applyFill="1" applyBorder="1" applyAlignment="1">
      <alignment horizontal="center" vertical="center" wrapText="1"/>
    </xf>
    <xf numFmtId="0" fontId="0" fillId="0" borderId="0" xfId="0" applyFill="1" applyAlignment="1">
      <alignment horizontal="center" vertical="center" wrapText="1"/>
    </xf>
    <xf numFmtId="0" fontId="3" fillId="0" borderId="0" xfId="0" applyFont="1" applyFill="1" applyAlignment="1">
      <alignment horizontal="center" vertical="center" wrapText="1"/>
    </xf>
    <xf numFmtId="0" fontId="1" fillId="2" borderId="1" xfId="0" applyFont="1" applyFill="1" applyBorder="1" applyAlignment="1">
      <alignment horizontal="center" vertical="center" wrapText="1"/>
    </xf>
    <xf numFmtId="164" fontId="0" fillId="0" borderId="1" xfId="0" applyNumberFormat="1" applyFill="1" applyBorder="1" applyAlignment="1">
      <alignment horizontal="center" vertical="center" wrapText="1"/>
    </xf>
    <xf numFmtId="0" fontId="0" fillId="0" borderId="0" xfId="0" applyAlignment="1">
      <alignment horizontal="center" vertical="center" wrapText="1"/>
    </xf>
    <xf numFmtId="164" fontId="0" fillId="0" borderId="1" xfId="0" applyNumberFormat="1" applyBorder="1" applyAlignment="1">
      <alignment horizontal="center" vertical="center" wrapText="1"/>
    </xf>
    <xf numFmtId="0" fontId="3" fillId="0" borderId="0" xfId="0" applyFont="1" applyAlignment="1">
      <alignment horizontal="center" vertical="center" wrapText="1"/>
    </xf>
    <xf numFmtId="164" fontId="0" fillId="0" borderId="1" xfId="0" applyNumberFormat="1" applyBorder="1" applyAlignment="1">
      <alignment horizontal="center" vertical="center"/>
    </xf>
    <xf numFmtId="0" fontId="0" fillId="0" borderId="1" xfId="0" applyBorder="1" applyAlignment="1" applyProtection="1">
      <alignment horizontal="left" vertical="top" wrapText="1"/>
      <protection locked="0"/>
    </xf>
    <xf numFmtId="0" fontId="1" fillId="0" borderId="2" xfId="0" applyNumberFormat="1" applyFont="1" applyBorder="1" applyAlignment="1" applyProtection="1">
      <alignment horizontal="left" vertical="top" wrapText="1"/>
      <protection locked="0"/>
    </xf>
    <xf numFmtId="0" fontId="1" fillId="0" borderId="1" xfId="0" applyFont="1" applyBorder="1" applyAlignment="1" applyProtection="1">
      <alignment horizontal="left" vertical="top" wrapText="1"/>
      <protection locked="0"/>
    </xf>
    <xf numFmtId="0" fontId="1" fillId="5" borderId="1" xfId="0" applyFont="1" applyFill="1" applyBorder="1" applyAlignment="1" applyProtection="1">
      <alignment horizontal="center" vertical="center" wrapText="1"/>
      <protection locked="0"/>
    </xf>
    <xf numFmtId="164" fontId="0" fillId="0" borderId="1" xfId="0" applyNumberFormat="1" applyFill="1" applyBorder="1" applyAlignment="1" applyProtection="1">
      <alignment horizontal="center" vertical="center" wrapText="1"/>
      <protection locked="0"/>
    </xf>
    <xf numFmtId="0" fontId="0" fillId="0" borderId="0" xfId="0" applyProtection="1">
      <protection locked="0"/>
    </xf>
    <xf numFmtId="49" fontId="1" fillId="0" borderId="1" xfId="0" applyNumberFormat="1" applyFont="1" applyBorder="1" applyAlignment="1" applyProtection="1">
      <alignment horizontal="left" vertical="top" wrapText="1"/>
      <protection locked="0"/>
    </xf>
    <xf numFmtId="164" fontId="1" fillId="5" borderId="1" xfId="0" applyNumberFormat="1" applyFont="1" applyFill="1" applyBorder="1" applyAlignment="1">
      <alignment horizontal="center" vertical="center" wrapText="1"/>
    </xf>
    <xf numFmtId="164" fontId="0" fillId="0" borderId="3" xfId="0" applyNumberFormat="1" applyFill="1" applyBorder="1" applyAlignment="1">
      <alignment horizontal="center" vertical="center" wrapText="1"/>
    </xf>
    <xf numFmtId="164" fontId="1" fillId="0" borderId="2" xfId="0" applyNumberFormat="1" applyFont="1" applyFill="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164" fontId="1" fillId="0" borderId="3" xfId="0" applyNumberFormat="1" applyFont="1" applyFill="1" applyBorder="1" applyAlignment="1">
      <alignment horizontal="center" vertical="center" wrapText="1"/>
    </xf>
    <xf numFmtId="164" fontId="0" fillId="0" borderId="2" xfId="0" applyNumberFormat="1" applyFill="1" applyBorder="1" applyAlignment="1">
      <alignment horizontal="center" vertical="center"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2" xfId="0" applyFont="1" applyFill="1" applyBorder="1" applyAlignment="1">
      <alignment horizontal="left" vertical="top" wrapText="1"/>
    </xf>
    <xf numFmtId="0" fontId="2" fillId="0" borderId="1" xfId="0" applyFont="1" applyBorder="1" applyAlignment="1">
      <alignment horizontal="left" vertical="center" wrapText="1"/>
    </xf>
    <xf numFmtId="0" fontId="1" fillId="4" borderId="3" xfId="0" applyFont="1" applyFill="1" applyBorder="1" applyAlignment="1">
      <alignment horizontal="center" vertical="top" wrapText="1"/>
    </xf>
    <xf numFmtId="0" fontId="1" fillId="4" borderId="2" xfId="0" applyFont="1" applyFill="1" applyBorder="1" applyAlignment="1">
      <alignment horizontal="center" vertical="top" wrapText="1"/>
    </xf>
  </cellXfs>
  <cellStyles count="2">
    <cellStyle name="Normal" xfId="0" builtinId="0"/>
    <cellStyle name="Valuta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4"/>
  <sheetViews>
    <sheetView zoomScaleNormal="100" workbookViewId="0">
      <pane ySplit="2" topLeftCell="A12" activePane="bottomLeft" state="frozen"/>
      <selection pane="bottomLeft" activeCell="C3" sqref="C3"/>
    </sheetView>
  </sheetViews>
  <sheetFormatPr defaultColWidth="8.85546875" defaultRowHeight="12.75" x14ac:dyDescent="0.2"/>
  <cols>
    <col min="1" max="1" width="10.140625" style="4" customWidth="1"/>
    <col min="2" max="2" width="25.28515625" style="8" customWidth="1"/>
    <col min="3" max="3" width="56.7109375" style="4" customWidth="1"/>
    <col min="4" max="4" width="23.28515625" style="4" customWidth="1"/>
    <col min="5" max="5" width="18.7109375" style="22" customWidth="1"/>
    <col min="6" max="6" width="24.5703125" style="26" customWidth="1"/>
    <col min="7" max="7" width="14.140625" style="26" bestFit="1" customWidth="1"/>
    <col min="8" max="8" width="50.85546875" style="4" customWidth="1"/>
    <col min="9" max="16384" width="8.85546875" style="4"/>
  </cols>
  <sheetData>
    <row r="1" spans="1:8" ht="38.25" x14ac:dyDescent="0.2">
      <c r="A1" s="2"/>
      <c r="B1" s="11" t="s">
        <v>60</v>
      </c>
      <c r="C1" s="5" t="s">
        <v>0</v>
      </c>
      <c r="D1" s="5" t="s">
        <v>1</v>
      </c>
      <c r="E1" s="20" t="s">
        <v>4</v>
      </c>
      <c r="F1" s="24" t="s">
        <v>6</v>
      </c>
      <c r="G1" s="24" t="s">
        <v>3</v>
      </c>
    </row>
    <row r="2" spans="1:8" s="6" customFormat="1" ht="25.9" customHeight="1" x14ac:dyDescent="0.2">
      <c r="A2" s="7"/>
      <c r="B2" s="45" t="s">
        <v>17</v>
      </c>
      <c r="C2" s="46"/>
      <c r="D2" s="46"/>
      <c r="E2" s="46"/>
      <c r="F2" s="46"/>
      <c r="G2" s="47"/>
    </row>
    <row r="3" spans="1:8" ht="409.15" customHeight="1" x14ac:dyDescent="0.2">
      <c r="A3" s="2">
        <v>1</v>
      </c>
      <c r="B3" s="12" t="s">
        <v>61</v>
      </c>
      <c r="C3" s="1" t="s">
        <v>32</v>
      </c>
      <c r="D3" s="1"/>
      <c r="E3" s="20">
        <v>35</v>
      </c>
      <c r="F3" s="25">
        <v>0</v>
      </c>
      <c r="G3" s="25">
        <f t="shared" ref="G3:G9" si="0" xml:space="preserve"> E3*F3</f>
        <v>0</v>
      </c>
    </row>
    <row r="4" spans="1:8" ht="409.5" x14ac:dyDescent="0.2">
      <c r="A4" s="7">
        <v>2</v>
      </c>
      <c r="B4" s="12" t="s">
        <v>62</v>
      </c>
      <c r="C4" s="1" t="s">
        <v>41</v>
      </c>
      <c r="D4" s="1"/>
      <c r="E4" s="20">
        <v>3</v>
      </c>
      <c r="F4" s="25">
        <v>0</v>
      </c>
      <c r="G4" s="25">
        <f t="shared" si="0"/>
        <v>0</v>
      </c>
      <c r="H4" s="9"/>
    </row>
    <row r="5" spans="1:8" ht="273" customHeight="1" x14ac:dyDescent="0.2">
      <c r="A5" s="2">
        <v>3</v>
      </c>
      <c r="B5" s="12" t="s">
        <v>15</v>
      </c>
      <c r="C5" s="1" t="s">
        <v>37</v>
      </c>
      <c r="D5" s="1"/>
      <c r="E5" s="20">
        <v>110</v>
      </c>
      <c r="F5" s="25">
        <v>0</v>
      </c>
      <c r="G5" s="25">
        <f t="shared" si="0"/>
        <v>0</v>
      </c>
      <c r="H5" s="17"/>
    </row>
    <row r="6" spans="1:8" ht="409.5" x14ac:dyDescent="0.2">
      <c r="A6" s="7">
        <v>4</v>
      </c>
      <c r="B6" s="12" t="s">
        <v>11</v>
      </c>
      <c r="C6" s="1" t="s">
        <v>38</v>
      </c>
      <c r="D6" s="1"/>
      <c r="E6" s="20">
        <v>3</v>
      </c>
      <c r="F6" s="25">
        <v>0</v>
      </c>
      <c r="G6" s="25">
        <f xml:space="preserve"> E6*F6</f>
        <v>0</v>
      </c>
    </row>
    <row r="7" spans="1:8" ht="409.5" x14ac:dyDescent="0.2">
      <c r="A7" s="2">
        <v>5</v>
      </c>
      <c r="B7" s="12" t="s">
        <v>13</v>
      </c>
      <c r="C7" s="1" t="s">
        <v>39</v>
      </c>
      <c r="D7" s="1"/>
      <c r="E7" s="20">
        <v>6</v>
      </c>
      <c r="F7" s="25">
        <v>0</v>
      </c>
      <c r="G7" s="25">
        <f xml:space="preserve"> E7*F7</f>
        <v>0</v>
      </c>
    </row>
    <row r="8" spans="1:8" ht="409.5" x14ac:dyDescent="0.2">
      <c r="A8" s="7">
        <v>6</v>
      </c>
      <c r="B8" s="12" t="s">
        <v>12</v>
      </c>
      <c r="C8" s="1" t="s">
        <v>40</v>
      </c>
      <c r="D8" s="1"/>
      <c r="E8" s="20">
        <v>16</v>
      </c>
      <c r="F8" s="25">
        <v>0</v>
      </c>
      <c r="G8" s="25">
        <f t="shared" si="0"/>
        <v>0</v>
      </c>
    </row>
    <row r="9" spans="1:8" ht="409.5" x14ac:dyDescent="0.2">
      <c r="A9" s="7">
        <v>7</v>
      </c>
      <c r="B9" s="12" t="s">
        <v>42</v>
      </c>
      <c r="C9" s="1" t="s">
        <v>59</v>
      </c>
      <c r="D9" s="1"/>
      <c r="E9" s="20">
        <v>22</v>
      </c>
      <c r="F9" s="25">
        <v>0</v>
      </c>
      <c r="G9" s="25">
        <f t="shared" si="0"/>
        <v>0</v>
      </c>
    </row>
    <row r="10" spans="1:8" ht="357" x14ac:dyDescent="0.2">
      <c r="A10" s="2">
        <v>8</v>
      </c>
      <c r="B10" s="13" t="s">
        <v>22</v>
      </c>
      <c r="C10" s="1" t="s">
        <v>31</v>
      </c>
      <c r="D10" s="1"/>
      <c r="E10" s="20">
        <v>2</v>
      </c>
      <c r="F10" s="25">
        <v>0</v>
      </c>
      <c r="G10" s="25">
        <f xml:space="preserve"> E10*F10</f>
        <v>0</v>
      </c>
    </row>
    <row r="11" spans="1:8" ht="280.5" x14ac:dyDescent="0.2">
      <c r="A11" s="2">
        <v>9</v>
      </c>
      <c r="B11" s="12" t="s">
        <v>14</v>
      </c>
      <c r="C11" s="1" t="s">
        <v>33</v>
      </c>
      <c r="D11" s="1"/>
      <c r="E11" s="20">
        <v>10</v>
      </c>
      <c r="F11" s="25">
        <v>0</v>
      </c>
      <c r="G11" s="25">
        <f t="shared" ref="G11" si="1" xml:space="preserve"> E11*F11</f>
        <v>0</v>
      </c>
    </row>
    <row r="12" spans="1:8" ht="51" x14ac:dyDescent="0.2">
      <c r="A12" s="2">
        <v>10</v>
      </c>
      <c r="B12" s="12" t="s">
        <v>24</v>
      </c>
      <c r="C12" s="1" t="s">
        <v>23</v>
      </c>
      <c r="D12" s="1" t="s">
        <v>10</v>
      </c>
      <c r="E12" s="37">
        <f>(G3+G4+G5+G6+G7+G8+G9+G10+G11)*1.22*10/100</f>
        <v>0</v>
      </c>
      <c r="F12" s="43" t="s">
        <v>63</v>
      </c>
      <c r="G12" s="44"/>
    </row>
    <row r="13" spans="1:8" ht="121.9" customHeight="1" x14ac:dyDescent="0.2">
      <c r="A13" s="2">
        <v>11</v>
      </c>
      <c r="B13" s="14" t="s">
        <v>8</v>
      </c>
      <c r="C13" s="15" t="s">
        <v>18</v>
      </c>
      <c r="D13" s="19" t="s">
        <v>10</v>
      </c>
      <c r="E13" s="21">
        <f>(G3+G4+G5+G6+G7+G8+G9+G10+G11)*1.22*25/100</f>
        <v>0</v>
      </c>
      <c r="F13" s="49" t="s">
        <v>64</v>
      </c>
      <c r="G13" s="50"/>
    </row>
    <row r="14" spans="1:8" ht="25.5" customHeight="1" x14ac:dyDescent="0.2">
      <c r="A14" s="48" t="s">
        <v>50</v>
      </c>
      <c r="B14" s="48"/>
      <c r="C14" s="48"/>
      <c r="D14" s="48"/>
      <c r="E14" s="48"/>
      <c r="F14" s="48"/>
      <c r="G14" s="27">
        <f>G3+G4+G5+G6+G7+G8+G10+G11+E12+E13</f>
        <v>0</v>
      </c>
    </row>
    <row r="15" spans="1:8" ht="26.25" customHeight="1" x14ac:dyDescent="0.2">
      <c r="A15" s="48" t="s">
        <v>51</v>
      </c>
      <c r="B15" s="48"/>
      <c r="C15" s="48"/>
      <c r="D15" s="48"/>
      <c r="E15" s="48"/>
      <c r="F15" s="48"/>
      <c r="G15" s="27">
        <f>G14*1.22</f>
        <v>0</v>
      </c>
    </row>
    <row r="16" spans="1:8" ht="14.25" x14ac:dyDescent="0.2">
      <c r="A16" s="18" t="s">
        <v>7</v>
      </c>
    </row>
    <row r="17" spans="1:7" x14ac:dyDescent="0.2">
      <c r="C17" s="9"/>
      <c r="D17" s="3"/>
    </row>
    <row r="18" spans="1:7" ht="15" customHeight="1" x14ac:dyDescent="0.2">
      <c r="A18" s="4" t="s">
        <v>53</v>
      </c>
      <c r="C18" s="10"/>
      <c r="D18" s="10"/>
      <c r="E18" s="23"/>
    </row>
    <row r="19" spans="1:7" ht="15" x14ac:dyDescent="0.2">
      <c r="C19" s="10"/>
      <c r="D19" s="10"/>
      <c r="E19" s="23"/>
    </row>
    <row r="20" spans="1:7" ht="38.25" x14ac:dyDescent="0.2">
      <c r="B20" s="8" t="s">
        <v>54</v>
      </c>
    </row>
    <row r="22" spans="1:7" ht="38.25" x14ac:dyDescent="0.2">
      <c r="B22" s="8" t="s">
        <v>55</v>
      </c>
    </row>
    <row r="24" spans="1:7" ht="30" customHeight="1" x14ac:dyDescent="0.2">
      <c r="A24" s="4" t="s">
        <v>56</v>
      </c>
      <c r="E24" s="22" t="s">
        <v>57</v>
      </c>
      <c r="G24" s="26" t="s">
        <v>58</v>
      </c>
    </row>
  </sheetData>
  <mergeCells count="4">
    <mergeCell ref="B2:G2"/>
    <mergeCell ref="A14:F14"/>
    <mergeCell ref="F13:G13"/>
    <mergeCell ref="A15:F15"/>
  </mergeCells>
  <pageMargins left="0.70866141732283472" right="0.70866141732283472" top="0.74803149606299213" bottom="0.74803149606299213" header="0.31496062992125984" footer="0.31496062992125984"/>
  <pageSetup paperSize="9" scale="73" fitToHeight="9" orientation="landscape"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20"/>
  <sheetViews>
    <sheetView topLeftCell="A6" workbookViewId="0">
      <selection activeCell="B1" sqref="B1"/>
    </sheetView>
  </sheetViews>
  <sheetFormatPr defaultColWidth="8.85546875" defaultRowHeight="12.75" x14ac:dyDescent="0.2"/>
  <cols>
    <col min="1" max="1" width="8.85546875" style="4"/>
    <col min="2" max="2" width="22.140625" style="8" customWidth="1"/>
    <col min="3" max="3" width="49.7109375" style="4" customWidth="1"/>
    <col min="4" max="4" width="19.85546875" style="4" customWidth="1"/>
    <col min="5" max="5" width="19.85546875" style="26" customWidth="1"/>
    <col min="6" max="6" width="23.5703125" style="26" customWidth="1"/>
    <col min="7" max="7" width="14.140625" style="26" bestFit="1" customWidth="1"/>
    <col min="8" max="16384" width="8.85546875" style="4"/>
  </cols>
  <sheetData>
    <row r="1" spans="1:7" ht="25.5" x14ac:dyDescent="0.2">
      <c r="A1" s="2"/>
      <c r="B1" s="11" t="s">
        <v>60</v>
      </c>
      <c r="C1" s="5" t="s">
        <v>0</v>
      </c>
      <c r="D1" s="5" t="s">
        <v>1</v>
      </c>
      <c r="E1" s="20" t="s">
        <v>4</v>
      </c>
      <c r="F1" s="24" t="s">
        <v>5</v>
      </c>
      <c r="G1" s="24" t="s">
        <v>3</v>
      </c>
    </row>
    <row r="2" spans="1:7" ht="29.65" customHeight="1" x14ac:dyDescent="0.2">
      <c r="A2" s="7"/>
      <c r="B2" s="45" t="s">
        <v>2</v>
      </c>
      <c r="C2" s="46"/>
      <c r="D2" s="46"/>
      <c r="E2" s="46"/>
      <c r="F2" s="46"/>
      <c r="G2" s="47"/>
    </row>
    <row r="3" spans="1:7" ht="382.5" x14ac:dyDescent="0.2">
      <c r="A3" s="7">
        <v>1</v>
      </c>
      <c r="B3" s="12" t="s">
        <v>19</v>
      </c>
      <c r="C3" s="1" t="s">
        <v>20</v>
      </c>
      <c r="D3" s="1"/>
      <c r="E3" s="20">
        <v>4</v>
      </c>
      <c r="F3" s="29">
        <v>0</v>
      </c>
      <c r="G3" s="29">
        <f>E3*F3</f>
        <v>0</v>
      </c>
    </row>
    <row r="4" spans="1:7" s="6" customFormat="1" ht="306" x14ac:dyDescent="0.2">
      <c r="A4" s="2">
        <v>2</v>
      </c>
      <c r="B4" s="12" t="s">
        <v>11</v>
      </c>
      <c r="C4" s="1" t="s">
        <v>21</v>
      </c>
      <c r="D4" s="1"/>
      <c r="E4" s="20">
        <v>2</v>
      </c>
      <c r="F4" s="29">
        <v>0</v>
      </c>
      <c r="G4" s="29">
        <f>E4*F4</f>
        <v>0</v>
      </c>
    </row>
    <row r="5" spans="1:7" s="6" customFormat="1" ht="229.5" x14ac:dyDescent="0.2">
      <c r="A5" s="7">
        <v>3</v>
      </c>
      <c r="B5" s="12" t="s">
        <v>66</v>
      </c>
      <c r="C5" s="1" t="s">
        <v>36</v>
      </c>
      <c r="D5" s="7"/>
      <c r="E5" s="20">
        <v>6</v>
      </c>
      <c r="F5" s="29">
        <v>0</v>
      </c>
      <c r="G5" s="29">
        <f>E5*F5</f>
        <v>0</v>
      </c>
    </row>
    <row r="6" spans="1:7" s="6" customFormat="1" ht="229.5" x14ac:dyDescent="0.2">
      <c r="A6" s="7">
        <v>4</v>
      </c>
      <c r="B6" s="12" t="s">
        <v>67</v>
      </c>
      <c r="C6" s="1" t="s">
        <v>34</v>
      </c>
      <c r="D6" s="7"/>
      <c r="E6" s="20">
        <v>2</v>
      </c>
      <c r="F6" s="29">
        <v>0</v>
      </c>
      <c r="G6" s="29">
        <f>E6*F6</f>
        <v>0</v>
      </c>
    </row>
    <row r="7" spans="1:7" s="6" customFormat="1" ht="229.5" x14ac:dyDescent="0.2">
      <c r="A7" s="7">
        <v>5</v>
      </c>
      <c r="B7" s="12" t="s">
        <v>68</v>
      </c>
      <c r="C7" s="1" t="s">
        <v>35</v>
      </c>
      <c r="D7" s="7"/>
      <c r="E7" s="20">
        <v>4</v>
      </c>
      <c r="F7" s="29">
        <v>0</v>
      </c>
      <c r="G7" s="29">
        <f>E7*F7</f>
        <v>0</v>
      </c>
    </row>
    <row r="8" spans="1:7" s="6" customFormat="1" ht="38.25" x14ac:dyDescent="0.2">
      <c r="A8" s="16">
        <v>6</v>
      </c>
      <c r="B8" s="14" t="s">
        <v>9</v>
      </c>
      <c r="C8" s="15" t="s">
        <v>16</v>
      </c>
      <c r="D8" s="19" t="s">
        <v>10</v>
      </c>
      <c r="E8" s="21">
        <f>((G3+G4+G5+G6+G7)*1.22*25/100)</f>
        <v>0</v>
      </c>
      <c r="F8" s="49" t="s">
        <v>65</v>
      </c>
      <c r="G8" s="50"/>
    </row>
    <row r="9" spans="1:7" ht="25.5" customHeight="1" x14ac:dyDescent="0.2">
      <c r="A9" s="48" t="s">
        <v>46</v>
      </c>
      <c r="B9" s="48"/>
      <c r="C9" s="48"/>
      <c r="D9" s="48"/>
      <c r="E9" s="48"/>
      <c r="F9" s="48"/>
      <c r="G9" s="27">
        <f>G3+G4+G6+G6+G7+E8</f>
        <v>0</v>
      </c>
    </row>
    <row r="10" spans="1:7" ht="29.25" customHeight="1" x14ac:dyDescent="0.2">
      <c r="A10" s="48" t="s">
        <v>52</v>
      </c>
      <c r="B10" s="48"/>
      <c r="C10" s="48"/>
      <c r="D10" s="48"/>
      <c r="E10" s="48"/>
      <c r="F10" s="48"/>
      <c r="G10" s="27">
        <f>G9*1.22</f>
        <v>0</v>
      </c>
    </row>
    <row r="11" spans="1:7" ht="14.25" x14ac:dyDescent="0.2">
      <c r="A11" s="18" t="s">
        <v>25</v>
      </c>
    </row>
    <row r="13" spans="1:7" x14ac:dyDescent="0.2">
      <c r="A13" s="4" t="s">
        <v>53</v>
      </c>
    </row>
    <row r="15" spans="1:7" ht="38.25" x14ac:dyDescent="0.2">
      <c r="B15" s="8" t="s">
        <v>54</v>
      </c>
      <c r="C15" s="10"/>
      <c r="D15" s="10"/>
      <c r="E15" s="28"/>
    </row>
    <row r="16" spans="1:7" ht="15" customHeight="1" x14ac:dyDescent="0.2">
      <c r="C16" s="10"/>
      <c r="D16" s="10"/>
      <c r="E16" s="28"/>
    </row>
    <row r="17" spans="1:7" ht="38.25" x14ac:dyDescent="0.2">
      <c r="B17" s="8" t="s">
        <v>55</v>
      </c>
      <c r="C17" s="10"/>
      <c r="D17" s="10"/>
      <c r="E17" s="28"/>
    </row>
    <row r="18" spans="1:7" ht="15" x14ac:dyDescent="0.2">
      <c r="C18" s="10"/>
      <c r="D18" s="10"/>
      <c r="E18" s="28"/>
    </row>
    <row r="19" spans="1:7" ht="15" x14ac:dyDescent="0.2">
      <c r="A19" s="4" t="s">
        <v>56</v>
      </c>
      <c r="C19" s="10"/>
      <c r="D19" s="10"/>
      <c r="E19" s="28" t="s">
        <v>57</v>
      </c>
      <c r="G19" s="26" t="s">
        <v>58</v>
      </c>
    </row>
    <row r="20" spans="1:7" ht="15" customHeight="1" x14ac:dyDescent="0.2">
      <c r="C20" s="10"/>
      <c r="D20" s="10"/>
      <c r="E20" s="28"/>
    </row>
  </sheetData>
  <mergeCells count="4">
    <mergeCell ref="B2:G2"/>
    <mergeCell ref="A9:F9"/>
    <mergeCell ref="F8:G8"/>
    <mergeCell ref="A10:F10"/>
  </mergeCells>
  <pageMargins left="0.70866141732283472" right="0.70866141732283472" top="0.74803149606299213" bottom="0.74803149606299213" header="0.31496062992125984" footer="0.31496062992125984"/>
  <pageSetup paperSize="9" scale="67" fitToHeight="3" orientation="landscape"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74675-705E-49C0-AD9F-631EE6B6D918}">
  <sheetPr>
    <pageSetUpPr fitToPage="1"/>
  </sheetPr>
  <dimension ref="A1:G16"/>
  <sheetViews>
    <sheetView tabSelected="1" zoomScaleNormal="100" workbookViewId="0">
      <selection activeCell="A5" sqref="A5"/>
    </sheetView>
  </sheetViews>
  <sheetFormatPr defaultRowHeight="12.75" x14ac:dyDescent="0.2"/>
  <cols>
    <col min="1" max="1" width="19" customWidth="1"/>
    <col min="2" max="2" width="25.140625" customWidth="1"/>
    <col min="3" max="3" width="57.7109375" customWidth="1"/>
    <col min="4" max="4" width="17" customWidth="1"/>
    <col min="5" max="5" width="17.140625" customWidth="1"/>
    <col min="6" max="6" width="26.85546875" customWidth="1"/>
    <col min="7" max="7" width="49.5703125" customWidth="1"/>
  </cols>
  <sheetData>
    <row r="1" spans="1:7" ht="25.5" x14ac:dyDescent="0.2">
      <c r="A1" s="2"/>
      <c r="B1" s="11" t="s">
        <v>60</v>
      </c>
      <c r="C1" s="5" t="s">
        <v>0</v>
      </c>
      <c r="D1" s="5" t="s">
        <v>1</v>
      </c>
      <c r="E1" s="20" t="s">
        <v>4</v>
      </c>
      <c r="F1" s="24" t="s">
        <v>6</v>
      </c>
      <c r="G1" s="24" t="s">
        <v>3</v>
      </c>
    </row>
    <row r="2" spans="1:7" x14ac:dyDescent="0.2">
      <c r="A2" s="7"/>
      <c r="B2" s="45" t="s">
        <v>26</v>
      </c>
      <c r="C2" s="46"/>
      <c r="D2" s="46"/>
      <c r="E2" s="46"/>
      <c r="F2" s="46"/>
      <c r="G2" s="47"/>
    </row>
    <row r="3" spans="1:7" s="35" customFormat="1" ht="409.5" x14ac:dyDescent="0.2">
      <c r="A3" s="30">
        <v>1</v>
      </c>
      <c r="B3" s="31" t="s">
        <v>27</v>
      </c>
      <c r="C3" s="36" t="s">
        <v>29</v>
      </c>
      <c r="D3" s="32"/>
      <c r="E3" s="33">
        <v>10</v>
      </c>
      <c r="F3" s="34">
        <v>0</v>
      </c>
      <c r="G3" s="34">
        <f t="shared" ref="G3:G4" si="0" xml:space="preserve"> E3*F3</f>
        <v>0</v>
      </c>
    </row>
    <row r="4" spans="1:7" ht="89.25" x14ac:dyDescent="0.2">
      <c r="A4" s="7">
        <v>2</v>
      </c>
      <c r="B4" s="12" t="s">
        <v>28</v>
      </c>
      <c r="C4" s="1" t="s">
        <v>30</v>
      </c>
      <c r="D4" s="1"/>
      <c r="E4" s="20">
        <v>1</v>
      </c>
      <c r="F4" s="25">
        <v>0</v>
      </c>
      <c r="G4" s="25">
        <f t="shared" si="0"/>
        <v>0</v>
      </c>
    </row>
    <row r="5" spans="1:7" ht="38.25" x14ac:dyDescent="0.2">
      <c r="A5" s="7">
        <v>3</v>
      </c>
      <c r="B5" s="12" t="s">
        <v>43</v>
      </c>
      <c r="C5" s="1" t="s">
        <v>44</v>
      </c>
      <c r="D5" s="1" t="s">
        <v>10</v>
      </c>
      <c r="E5" s="37">
        <f>((G3+G4)*1.22*25/100)</f>
        <v>0</v>
      </c>
      <c r="F5" s="38" t="s">
        <v>45</v>
      </c>
      <c r="G5" s="39" t="s">
        <v>49</v>
      </c>
    </row>
    <row r="6" spans="1:7" ht="42.75" customHeight="1" x14ac:dyDescent="0.2">
      <c r="A6" s="40" t="s">
        <v>47</v>
      </c>
      <c r="B6" s="41"/>
      <c r="C6" s="41"/>
      <c r="D6" s="41"/>
      <c r="E6" s="41"/>
      <c r="F6" s="42"/>
      <c r="G6" s="27">
        <f>G3+G4+E5</f>
        <v>0</v>
      </c>
    </row>
    <row r="7" spans="1:7" ht="25.5" x14ac:dyDescent="0.2">
      <c r="A7" s="40" t="s">
        <v>48</v>
      </c>
      <c r="B7" s="41"/>
      <c r="C7" s="41"/>
      <c r="D7" s="41"/>
      <c r="E7" s="41"/>
      <c r="F7" s="42"/>
      <c r="G7" s="27">
        <f>G6*1.22</f>
        <v>0</v>
      </c>
    </row>
    <row r="8" spans="1:7" ht="14.25" x14ac:dyDescent="0.2">
      <c r="A8" s="18" t="s">
        <v>7</v>
      </c>
      <c r="B8" s="8"/>
      <c r="C8" s="4"/>
      <c r="D8" s="4"/>
      <c r="E8" s="22"/>
      <c r="F8" s="26"/>
      <c r="G8" s="26"/>
    </row>
    <row r="10" spans="1:7" x14ac:dyDescent="0.2">
      <c r="A10" t="s">
        <v>53</v>
      </c>
    </row>
    <row r="12" spans="1:7" x14ac:dyDescent="0.2">
      <c r="B12" t="s">
        <v>54</v>
      </c>
    </row>
    <row r="14" spans="1:7" x14ac:dyDescent="0.2">
      <c r="B14" t="s">
        <v>55</v>
      </c>
    </row>
    <row r="16" spans="1:7" x14ac:dyDescent="0.2">
      <c r="A16" t="s">
        <v>56</v>
      </c>
      <c r="E16" t="s">
        <v>57</v>
      </c>
      <c r="G16" t="s">
        <v>58</v>
      </c>
    </row>
  </sheetData>
  <mergeCells count="1">
    <mergeCell ref="B2:G2"/>
  </mergeCells>
  <pageMargins left="0.70866141732283472" right="0.70866141732283472" top="0.74803149606299213" bottom="0.74803149606299213" header="0.31496062992125984" footer="0.31496062992125984"/>
  <pageSetup paperSize="9" scale="62" fitToHeight="0" orientation="landscape" verticalDpi="0"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66BEE9DDFC4F545AD7DD23F6171468D" ma:contentTypeVersion="0" ma:contentTypeDescription="Ustvari nov dokument." ma:contentTypeScope="" ma:versionID="92104157075e1ae5941cec80bb2472ae">
  <xsd:schema xmlns:xsd="http://www.w3.org/2001/XMLSchema" xmlns:xs="http://www.w3.org/2001/XMLSchema" xmlns:p="http://schemas.microsoft.com/office/2006/metadata/properties" targetNamespace="http://schemas.microsoft.com/office/2006/metadata/properties" ma:root="true" ma:fieldsID="1f364b8a4b0942fda4a0d8155e6e3cc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343622-E36D-491E-B8DD-622A98CFB75D}">
  <ds:schemaRefs>
    <ds:schemaRef ds:uri="http://purl.org/dc/terms/"/>
    <ds:schemaRef ds:uri="http://purl.org/dc/elements/1.1/"/>
    <ds:schemaRef ds:uri="http://purl.org/dc/dcmitype/"/>
    <ds:schemaRef ds:uri="http://schemas.openxmlformats.org/package/2006/metadata/core-properties"/>
    <ds:schemaRef ds:uri="http://schemas.microsoft.com/office/2006/documentManagement/types"/>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7DC886B6-267C-42CB-9A35-7205A64D7395}">
  <ds:schemaRefs>
    <ds:schemaRef ds:uri="http://schemas.microsoft.com/sharepoint/v3/contenttype/forms"/>
  </ds:schemaRefs>
</ds:datastoreItem>
</file>

<file path=customXml/itemProps3.xml><?xml version="1.0" encoding="utf-8"?>
<ds:datastoreItem xmlns:ds="http://schemas.openxmlformats.org/officeDocument/2006/customXml" ds:itemID="{05C70725-3C98-4812-BA16-460C84ACCD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Sklop A</vt:lpstr>
      <vt:lpstr>Sklop B</vt:lpstr>
      <vt:lpstr>Sklop C</vt:lpstr>
      <vt:lpstr>'Sklop A'!Print_Area</vt:lpstr>
      <vt:lpstr>'Sklop B'!Print_Area</vt:lpstr>
      <vt:lpstr>'Sklop C'!Print_Area</vt:lpstr>
      <vt:lpstr>'Sklop A'!Print_Titles</vt:lpstr>
      <vt:lpstr>'Sklop B'!Print_Titles</vt:lpstr>
    </vt:vector>
  </TitlesOfParts>
  <Company>IZUM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Slavko Šerod</dc:creator>
  <cp:lastModifiedBy>Slavko Šerod</cp:lastModifiedBy>
  <cp:lastPrinted>2021-06-07T09:05:29Z</cp:lastPrinted>
  <dcterms:created xsi:type="dcterms:W3CDTF">2008-04-23T07:34:23Z</dcterms:created>
  <dcterms:modified xsi:type="dcterms:W3CDTF">2021-06-07T11:01:39Z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0x010100566BEE9DDFC4F545AD7DD23F6171468D</vt:lpwstr>
  </property>
</Properties>
</file>